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hlfirst\Shared\CHL_usershare\Usersdata\Anna_Anatolievna\Сессия декабрь\доп материал\"/>
    </mc:Choice>
  </mc:AlternateContent>
  <xr:revisionPtr revIDLastSave="0" documentId="13_ncr:1_{9905767A-6FCF-4A8E-91DD-A6BE45F22B12}" xr6:coauthVersionLast="36" xr6:coauthVersionMax="36" xr10:uidLastSave="{00000000-0000-0000-0000-000000000000}"/>
  <bookViews>
    <workbookView xWindow="360" yWindow="15" windowWidth="20955" windowHeight="9720" xr2:uid="{00000000-000D-0000-FFFF-FFFF00000000}"/>
  </bookViews>
  <sheets>
    <sheet name="Лист1" sheetId="1" r:id="rId1"/>
    <sheet name="Лист2" sheetId="2" r:id="rId2"/>
  </sheets>
  <definedNames>
    <definedName name="Print_Titles" localSheetId="0">Лист1!$12:$13</definedName>
  </definedNames>
  <calcPr calcId="191029"/>
</workbook>
</file>

<file path=xl/calcChain.xml><?xml version="1.0" encoding="utf-8"?>
<calcChain xmlns="http://schemas.openxmlformats.org/spreadsheetml/2006/main">
  <c r="D14" i="1" l="1"/>
  <c r="E23" i="1"/>
  <c r="E19" i="1"/>
  <c r="E18" i="1"/>
  <c r="E17" i="1"/>
  <c r="E16" i="1"/>
  <c r="E15" i="1"/>
  <c r="D33" i="1" l="1"/>
  <c r="F31" i="2"/>
  <c r="E30" i="2"/>
  <c r="E29" i="2"/>
  <c r="E28" i="2"/>
  <c r="K27" i="2"/>
  <c r="H27" i="2"/>
  <c r="D27" i="2"/>
  <c r="E27" i="2" s="1"/>
  <c r="E26" i="2"/>
  <c r="K25" i="2"/>
  <c r="H25" i="2"/>
  <c r="D25" i="2"/>
  <c r="E25" i="2" s="1"/>
  <c r="E24" i="2"/>
  <c r="E23" i="2"/>
  <c r="E22" i="2"/>
  <c r="E21" i="2"/>
  <c r="K20" i="2"/>
  <c r="H20" i="2"/>
  <c r="D20" i="2"/>
  <c r="E20" i="2" s="1"/>
  <c r="K19" i="2"/>
  <c r="H19" i="2"/>
  <c r="E19" i="2"/>
  <c r="J18" i="2"/>
  <c r="J31" i="2" s="1"/>
  <c r="I18" i="2"/>
  <c r="K18" i="2" s="1"/>
  <c r="H18" i="2"/>
  <c r="G18" i="2"/>
  <c r="G31" i="2" s="1"/>
  <c r="F18" i="2"/>
  <c r="C18" i="2"/>
  <c r="C31" i="2" s="1"/>
  <c r="E17" i="2"/>
  <c r="E16" i="2"/>
  <c r="E15" i="2"/>
  <c r="K14" i="2"/>
  <c r="H14" i="2"/>
  <c r="D14" i="2"/>
  <c r="D26" i="1"/>
  <c r="D31" i="1"/>
  <c r="E34" i="1"/>
  <c r="E28" i="1"/>
  <c r="E27" i="1"/>
  <c r="E29" i="1"/>
  <c r="E30" i="1"/>
  <c r="E32" i="1"/>
  <c r="H31" i="2" l="1"/>
  <c r="E14" i="2"/>
  <c r="I31" i="2"/>
  <c r="K31" i="2" s="1"/>
  <c r="D18" i="2"/>
  <c r="D31" i="2" s="1"/>
  <c r="E18" i="2" l="1"/>
  <c r="E31" i="2" s="1"/>
  <c r="E21" i="1" l="1"/>
  <c r="E20" i="1"/>
  <c r="E22" i="1" l="1"/>
  <c r="E35" i="1" l="1"/>
  <c r="E33" i="1" l="1"/>
  <c r="E26" i="1"/>
  <c r="D24" i="1" l="1"/>
  <c r="D37" i="1" s="1"/>
  <c r="E36" i="1" l="1"/>
  <c r="K33" i="1"/>
  <c r="H33" i="1"/>
  <c r="K31" i="1"/>
  <c r="H31" i="1"/>
  <c r="E31" i="1"/>
  <c r="K26" i="1"/>
  <c r="G24" i="1"/>
  <c r="K25" i="1"/>
  <c r="H25" i="1"/>
  <c r="E25" i="1"/>
  <c r="I24" i="1"/>
  <c r="I37" i="1" s="1"/>
  <c r="F24" i="1"/>
  <c r="F37" i="1" s="1"/>
  <c r="C24" i="1"/>
  <c r="C37" i="1" s="1"/>
  <c r="K14" i="1"/>
  <c r="H14" i="1"/>
  <c r="E14" i="1"/>
  <c r="J24" i="1" l="1"/>
  <c r="J37" i="1" s="1"/>
  <c r="K37" i="1" s="1"/>
  <c r="H26" i="1"/>
  <c r="H24" i="1"/>
  <c r="G37" i="1"/>
  <c r="H37" i="1" s="1"/>
  <c r="K24" i="1" l="1"/>
  <c r="E24" i="1"/>
  <c r="E37" i="1" s="1"/>
</calcChain>
</file>

<file path=xl/sharedStrings.xml><?xml version="1.0" encoding="utf-8"?>
<sst xmlns="http://schemas.openxmlformats.org/spreadsheetml/2006/main" count="118" uniqueCount="57">
  <si>
    <t xml:space="preserve">Приложение к тексту выступления </t>
  </si>
  <si>
    <t xml:space="preserve">начальника УФ и НП Чулымского района НСО </t>
  </si>
  <si>
    <t xml:space="preserve">на сессии Совета депутатов Чулымского района НСО </t>
  </si>
  <si>
    <t>- го созыва  №            от                     г</t>
  </si>
  <si>
    <t>Наименование налогов и платежей</t>
  </si>
  <si>
    <t>2024 год</t>
  </si>
  <si>
    <t>2025 год</t>
  </si>
  <si>
    <t>Предлагаемые изменения</t>
  </si>
  <si>
    <t xml:space="preserve">Проект решения сессии №        от            </t>
  </si>
  <si>
    <t>000 1 00 00000 00 0000 000</t>
  </si>
  <si>
    <t>НАЛОГОВЫЕ И НЕНАЛОГОВЫЕ ДОХОДЫ</t>
  </si>
  <si>
    <t>000 2 00 00000 00 0000 000</t>
  </si>
  <si>
    <t>БЕЗВОЗМЕЗДНЫЕ ПОСТУПЛЕНИЯ</t>
  </si>
  <si>
    <t>000 2 02 10000 00 0000 000</t>
  </si>
  <si>
    <t>Дотации бюджетам бюджетной системы Российской Федерации</t>
  </si>
  <si>
    <t>000 2 02 20000 00 0000 150</t>
  </si>
  <si>
    <t xml:space="preserve">Субсидии бюджетам бюджетной системы Российской Федерации
</t>
  </si>
  <si>
    <t>000 2 02 30000 00 0000 150</t>
  </si>
  <si>
    <t xml:space="preserve">Субвенции бюджетам бюджетной системы Российской Федерации
</t>
  </si>
  <si>
    <t>000 2 02 40000 00 0000 150</t>
  </si>
  <si>
    <t xml:space="preserve">Иные межбюджетные трансферты
</t>
  </si>
  <si>
    <t xml:space="preserve">2 07 00000 00 0000 000
</t>
  </si>
  <si>
    <t xml:space="preserve">Прочие безвозмездные поступления в бюджеты муниципальных районов
</t>
  </si>
  <si>
    <t>ВСЕГО бюджет</t>
  </si>
  <si>
    <t>000 2 02 49999 00 0000 150</t>
  </si>
  <si>
    <t xml:space="preserve">Изменения в решение Совета депутатов Чулымского района Новосибирской области "О бюджете Чулымского района Новосибирской области на 2024 и плановый период 2025-2026 годов </t>
  </si>
  <si>
    <t>Утверждено решением сессии от 22.12.2023 г. № 29/222</t>
  </si>
  <si>
    <t>2026 год</t>
  </si>
  <si>
    <t>000 1 13 01995 05 0526 130</t>
  </si>
  <si>
    <t>Прочие доходы от оказания платных услуг (работ) получателями средств бюджетов муниципальных районов (МБДОУ д/с "Улыбка")</t>
  </si>
  <si>
    <t>000 1 13 01995 05 0503 130</t>
  </si>
  <si>
    <t>Прочие доходы от оказания платных услуг (работ) получателями средств бюджетов муниципальных районов (МКОУ СОШ №9)</t>
  </si>
  <si>
    <t>000 1 13 01995 05 0501 130</t>
  </si>
  <si>
    <t>Прочие доходы от оказания платных услуг (работ) получателями средств бюджетов муниципальных районов (МКОУ СОШ №1)</t>
  </si>
  <si>
    <t>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"Социальная поддержка в Новосибирской области" на 2024 год</t>
  </si>
  <si>
    <t>000 2 02 35082 00 0000 150</t>
  </si>
  <si>
    <t>Распределение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2024 год и плановый период 2025 и 2026 годов</t>
  </si>
  <si>
    <t>000 2 02 29999 00 0000 150</t>
  </si>
  <si>
    <t>Распределение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на 2024 год и плановый период</t>
  </si>
  <si>
    <t>Распределение субсидий на подготовку градостроительной документации и (или)  внесение в нее изменений государственной программы Новосибирской области "Стимулирование развития жилищного строительства в Новосибирской области" на 2024 год и плановый период  2025 и 2026 годов</t>
  </si>
  <si>
    <t>000 2 02 20216 00 0000 150</t>
  </si>
  <si>
    <t>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на 2024 год и плановый период 2025 и 2026 годов</t>
  </si>
  <si>
    <t>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на 2024 год</t>
  </si>
  <si>
    <t>000 2 02 45303 00 0000 150</t>
  </si>
  <si>
    <t>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на 2024 год и плановый период 2025 и 2026 годов</t>
  </si>
  <si>
    <t>000 1 05 04020 02 0000 110</t>
  </si>
  <si>
    <t>Налог, взимаемый в связи с применением патентной системы налогообложения, зачисляемый в бюджеты муниципальных районов</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</si>
  <si>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</si>
  <si>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</si>
  <si>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</si>
  <si>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правана заключение договоров аренды указанных земельных участков</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</si>
  <si>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</si>
  <si>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</si>
  <si>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000 1 12 01010 01 0000 120</t>
  </si>
  <si>
    <t>Плата за выбросы загрязняющих веществ в атмосферный воздух стационарными объектами</t>
  </si>
  <si>
    <t>000 1 16 11050 01 0000 140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</si>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</sst>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0"/>
      <color theme="1"/>
      <name val="Arial Cyr"/>
    </font>
    <font>
      <sz val="10"/>
      <name val="Arial"/>
      <family val="2"/>
      <charset val="204"/>
    </font>
    <font>
      <sz val="12"/>
      <color theme="1"/>
      <name val="Times New Roman"/>
      <family val="1"/>
      <charset val="204"/>
    </font>
    <font>
      <b/>
      <sz val="11"/>
      <color theme="1"/>
      <name val="Times New Roman"/>
      <family val="1"/>
      <charset val="204"/>
    </font>
    <font>
      <sz val="9"/>
      <color theme="1"/>
      <name val="Times New Roman"/>
      <family val="1"/>
      <charset val="204"/>
    </font>
    <font>
      <b/>
      <sz val="12"/>
      <color theme="1"/>
      <name val="Times New Roman"/>
      <family val="1"/>
      <charset val="204"/>
    </font>
    <font>
      <b/>
      <sz val="8"/>
      <color theme="1"/>
      <name val="Times New Roman"/>
      <family val="1"/>
      <charset val="204"/>
    </font>
    <font>
      <b/>
      <sz val="10"/>
      <color theme="1"/>
      <name val="Times New Roman"/>
      <family val="1"/>
      <charset val="204"/>
    </font>
    <font>
      <b/>
      <sz val="9"/>
      <color theme="1"/>
      <name val="Times New Roman"/>
      <family val="1"/>
      <charset val="204"/>
    </font>
    <font>
      <sz val="10"/>
      <color theme="1"/>
      <name val="Times New Roman"/>
      <family val="1"/>
      <charset val="204"/>
    </font>
    <font>
      <sz val="10"/>
      <name val="Times New Roman"/>
      <family val="1"/>
      <charset val="204"/>
    </font>
    <font>
      <sz val="12"/>
      <color theme="1"/>
      <name val="Times New Roman"/>
      <family val="1"/>
      <charset val="204"/>
    </font>
    <font>
      <sz val="10"/>
      <name val="Arial"/>
      <family val="2"/>
      <charset val="204"/>
    </font>
    <font>
      <sz val="10"/>
      <name val="Arial"/>
      <family val="2"/>
      <charset val="204"/>
    </font>
    <font>
      <sz val="8"/>
      <color theme="1"/>
      <name val="Times New Roman"/>
      <family val="1"/>
      <charset val="204"/>
    </font>
  </fonts>
  <fills count="7">
    <fill>
      <patternFill patternType="none"/>
    </fill>
    <fill>
      <patternFill patternType="gray125"/>
    </fill>
    <fill>
      <patternFill patternType="solid">
        <fgColor theme="2"/>
        <bgColor theme="2"/>
      </patternFill>
    </fill>
    <fill>
      <patternFill patternType="solid">
        <fgColor theme="0"/>
        <bgColor theme="0"/>
      </patternFill>
    </fill>
    <fill>
      <patternFill patternType="solid">
        <fgColor theme="0"/>
        <bgColor theme="2"/>
      </patternFill>
    </fill>
    <fill>
      <patternFill patternType="solid">
        <fgColor theme="0"/>
        <bgColor indexed="64"/>
      </patternFill>
    </fill>
    <fill>
      <patternFill patternType="solid">
        <fgColor rgb="FFFFFF00"/>
        <bgColor theme="2"/>
      </patternFill>
    </fill>
  </fills>
  <borders count="15">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s>
  <cellStyleXfs count="4">
    <xf numFmtId="0" fontId="0" fillId="0" borderId="0"/>
    <xf numFmtId="0" fontId="1" fillId="0" borderId="0"/>
    <xf numFmtId="0" fontId="12" fillId="0" borderId="0"/>
    <xf numFmtId="0" fontId="13" fillId="0" borderId="0"/>
  </cellStyleXfs>
  <cellXfs count="98">
    <xf numFmtId="0" fontId="0" fillId="0" borderId="0" xfId="0"/>
    <xf numFmtId="0" fontId="2" fillId="0" borderId="0" xfId="0" applyFont="1"/>
    <xf numFmtId="49" fontId="2" fillId="0" borderId="0" xfId="0" applyNumberFormat="1" applyFont="1"/>
    <xf numFmtId="0" fontId="3" fillId="0" borderId="0" xfId="0" applyFont="1" applyAlignment="1">
      <alignment horizontal="center" wrapText="1"/>
    </xf>
    <xf numFmtId="0" fontId="4" fillId="0" borderId="8"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5" fillId="2" borderId="6" xfId="0" applyFont="1" applyFill="1" applyBorder="1" applyAlignment="1">
      <alignment shrinkToFit="1"/>
    </xf>
    <xf numFmtId="0" fontId="6" fillId="2" borderId="7" xfId="0" applyFont="1" applyFill="1" applyBorder="1" applyAlignment="1">
      <alignment vertical="center"/>
    </xf>
    <xf numFmtId="4" fontId="7" fillId="2" borderId="8" xfId="0" applyNumberFormat="1" applyFont="1" applyFill="1" applyBorder="1"/>
    <xf numFmtId="4" fontId="8" fillId="2" borderId="9" xfId="0" applyNumberFormat="1" applyFont="1" applyFill="1" applyBorder="1"/>
    <xf numFmtId="4" fontId="7" fillId="2" borderId="10" xfId="0" applyNumberFormat="1" applyFont="1" applyFill="1" applyBorder="1"/>
    <xf numFmtId="164" fontId="7" fillId="2" borderId="8" xfId="0" applyNumberFormat="1" applyFont="1" applyFill="1" applyBorder="1"/>
    <xf numFmtId="164" fontId="8" fillId="2" borderId="9" xfId="0" applyNumberFormat="1" applyFont="1" applyFill="1" applyBorder="1"/>
    <xf numFmtId="164" fontId="7" fillId="2" borderId="10" xfId="0" applyNumberFormat="1" applyFont="1" applyFill="1" applyBorder="1"/>
    <xf numFmtId="49" fontId="6" fillId="2" borderId="6" xfId="0" applyNumberFormat="1" applyFont="1" applyFill="1" applyBorder="1" applyAlignment="1">
      <alignment shrinkToFit="1"/>
    </xf>
    <xf numFmtId="4" fontId="7" fillId="2" borderId="6" xfId="0" applyNumberFormat="1" applyFont="1" applyFill="1" applyBorder="1"/>
    <xf numFmtId="4" fontId="7" fillId="2" borderId="9" xfId="0" applyNumberFormat="1" applyFont="1" applyFill="1" applyBorder="1"/>
    <xf numFmtId="4" fontId="8" fillId="2" borderId="9" xfId="0" applyNumberFormat="1" applyFont="1" applyFill="1" applyBorder="1" applyAlignment="1">
      <alignment horizontal="center"/>
    </xf>
    <xf numFmtId="0" fontId="8" fillId="2" borderId="7" xfId="0" applyFont="1" applyFill="1" applyBorder="1" applyAlignment="1">
      <alignment vertical="center" wrapText="1"/>
    </xf>
    <xf numFmtId="49" fontId="8" fillId="2" borderId="6" xfId="0" applyNumberFormat="1" applyFont="1" applyFill="1" applyBorder="1" applyAlignment="1">
      <alignment shrinkToFit="1"/>
    </xf>
    <xf numFmtId="0" fontId="8" fillId="2" borderId="6" xfId="0" applyFont="1" applyFill="1" applyBorder="1" applyAlignment="1">
      <alignment vertical="top" wrapText="1"/>
    </xf>
    <xf numFmtId="0" fontId="2" fillId="3" borderId="0" xfId="0" applyFont="1" applyFill="1"/>
    <xf numFmtId="4" fontId="7" fillId="2" borderId="9" xfId="0" applyNumberFormat="1" applyFont="1" applyFill="1" applyBorder="1" applyAlignment="1">
      <alignment horizontal="center"/>
    </xf>
    <xf numFmtId="4" fontId="7" fillId="2" borderId="9" xfId="0" applyNumberFormat="1" applyFont="1" applyFill="1" applyBorder="1" applyAlignment="1">
      <alignment horizontal="right"/>
    </xf>
    <xf numFmtId="3" fontId="8" fillId="2" borderId="8" xfId="0" applyNumberFormat="1" applyFont="1" applyFill="1" applyBorder="1"/>
    <xf numFmtId="3" fontId="8" fillId="2" borderId="9" xfId="0" applyNumberFormat="1" applyFont="1" applyFill="1" applyBorder="1" applyAlignment="1">
      <alignment horizontal="right"/>
    </xf>
    <xf numFmtId="3" fontId="8" fillId="2" borderId="10" xfId="0" applyNumberFormat="1" applyFont="1" applyFill="1" applyBorder="1"/>
    <xf numFmtId="49" fontId="2" fillId="0" borderId="0" xfId="0" applyNumberFormat="1" applyFont="1" applyAlignment="1">
      <alignment shrinkToFit="1"/>
    </xf>
    <xf numFmtId="4" fontId="9" fillId="0" borderId="0" xfId="0" applyNumberFormat="1" applyFont="1"/>
    <xf numFmtId="0" fontId="2" fillId="0" borderId="0" xfId="0" applyFont="1" applyAlignment="1">
      <alignment shrinkToFit="1"/>
    </xf>
    <xf numFmtId="4" fontId="4" fillId="0" borderId="0" xfId="0" applyNumberFormat="1" applyFont="1"/>
    <xf numFmtId="3" fontId="2" fillId="0" borderId="0" xfId="0" applyNumberFormat="1" applyFont="1"/>
    <xf numFmtId="0" fontId="2" fillId="0" borderId="0" xfId="0" applyFont="1" applyAlignment="1">
      <alignment horizontal="right"/>
    </xf>
    <xf numFmtId="4" fontId="7" fillId="0" borderId="13" xfId="0" applyNumberFormat="1" applyFont="1" applyBorder="1"/>
    <xf numFmtId="4" fontId="8" fillId="0" borderId="13" xfId="0" applyNumberFormat="1" applyFont="1" applyBorder="1"/>
    <xf numFmtId="0" fontId="2" fillId="5" borderId="0" xfId="0" applyFont="1" applyFill="1"/>
    <xf numFmtId="4" fontId="7" fillId="2" borderId="11" xfId="0" applyNumberFormat="1" applyFont="1" applyFill="1" applyBorder="1"/>
    <xf numFmtId="4" fontId="9" fillId="4" borderId="10" xfId="0" applyNumberFormat="1" applyFont="1" applyFill="1" applyBorder="1"/>
    <xf numFmtId="4" fontId="10" fillId="3" borderId="9" xfId="0" applyNumberFormat="1" applyFont="1" applyFill="1" applyBorder="1"/>
    <xf numFmtId="2" fontId="7" fillId="3" borderId="8" xfId="0" applyNumberFormat="1" applyFont="1" applyFill="1" applyBorder="1"/>
    <xf numFmtId="2" fontId="7" fillId="3" borderId="9" xfId="0" applyNumberFormat="1" applyFont="1" applyFill="1" applyBorder="1" applyAlignment="1">
      <alignment horizontal="right"/>
    </xf>
    <xf numFmtId="2" fontId="7" fillId="3" borderId="10" xfId="0" applyNumberFormat="1" applyFont="1" applyFill="1" applyBorder="1"/>
    <xf numFmtId="4" fontId="7" fillId="3" borderId="8" xfId="0" applyNumberFormat="1" applyFont="1" applyFill="1" applyBorder="1"/>
    <xf numFmtId="4" fontId="7" fillId="3" borderId="9" xfId="0" applyNumberFormat="1" applyFont="1" applyFill="1" applyBorder="1" applyAlignment="1">
      <alignment horizontal="right"/>
    </xf>
    <xf numFmtId="4" fontId="7" fillId="3" borderId="10" xfId="0" applyNumberFormat="1" applyFont="1" applyFill="1" applyBorder="1"/>
    <xf numFmtId="4" fontId="7" fillId="2" borderId="12" xfId="0" applyNumberFormat="1" applyFont="1" applyFill="1" applyBorder="1"/>
    <xf numFmtId="4" fontId="9" fillId="3" borderId="11" xfId="0" applyNumberFormat="1" applyFont="1" applyFill="1" applyBorder="1"/>
    <xf numFmtId="4" fontId="7" fillId="0" borderId="14" xfId="0" applyNumberFormat="1" applyFont="1" applyBorder="1"/>
    <xf numFmtId="49" fontId="8" fillId="2" borderId="9" xfId="0" applyNumberFormat="1" applyFont="1" applyFill="1" applyBorder="1" applyAlignment="1">
      <alignment shrinkToFit="1"/>
    </xf>
    <xf numFmtId="0" fontId="8" fillId="2" borderId="9" xfId="0" applyFont="1" applyFill="1" applyBorder="1" applyAlignment="1">
      <alignment vertical="top" wrapText="1"/>
    </xf>
    <xf numFmtId="49" fontId="5" fillId="2" borderId="9" xfId="0" applyNumberFormat="1" applyFont="1" applyFill="1" applyBorder="1" applyAlignment="1">
      <alignment shrinkToFit="1"/>
    </xf>
    <xf numFmtId="0" fontId="8" fillId="2" borderId="9" xfId="0" applyFont="1" applyFill="1" applyBorder="1" applyAlignment="1">
      <alignment wrapText="1"/>
    </xf>
    <xf numFmtId="49" fontId="11" fillId="3" borderId="9" xfId="0" applyNumberFormat="1" applyFont="1" applyFill="1" applyBorder="1" applyAlignment="1">
      <alignment shrinkToFit="1"/>
    </xf>
    <xf numFmtId="0" fontId="10" fillId="5" borderId="9" xfId="0" applyFont="1" applyFill="1" applyBorder="1" applyAlignment="1">
      <alignment horizontal="left" vertical="top" wrapText="1" shrinkToFit="1"/>
    </xf>
    <xf numFmtId="49" fontId="6" fillId="2" borderId="9" xfId="0" applyNumberFormat="1" applyFont="1" applyFill="1" applyBorder="1" applyAlignment="1">
      <alignment wrapText="1" shrinkToFit="1"/>
    </xf>
    <xf numFmtId="0" fontId="8" fillId="2" borderId="9" xfId="0" applyFont="1" applyFill="1" applyBorder="1" applyAlignment="1">
      <alignment vertical="center" wrapText="1"/>
    </xf>
    <xf numFmtId="49" fontId="5" fillId="0" borderId="9" xfId="0" applyNumberFormat="1" applyFont="1" applyBorder="1" applyAlignment="1">
      <alignment shrinkToFit="1"/>
    </xf>
    <xf numFmtId="0" fontId="5" fillId="0" borderId="6" xfId="0" applyFont="1" applyFill="1" applyBorder="1" applyAlignment="1">
      <alignment shrinkToFit="1"/>
    </xf>
    <xf numFmtId="164" fontId="7" fillId="0" borderId="8" xfId="0" applyNumberFormat="1" applyFont="1" applyFill="1" applyBorder="1"/>
    <xf numFmtId="164" fontId="8" fillId="0" borderId="9" xfId="0" applyNumberFormat="1" applyFont="1" applyFill="1" applyBorder="1"/>
    <xf numFmtId="164" fontId="7" fillId="0" borderId="10" xfId="0" applyNumberFormat="1" applyFont="1" applyFill="1" applyBorder="1"/>
    <xf numFmtId="0" fontId="2" fillId="0" borderId="0" xfId="0" applyFont="1" applyFill="1"/>
    <xf numFmtId="0" fontId="6" fillId="0" borderId="7" xfId="0" applyFont="1" applyFill="1" applyBorder="1" applyAlignment="1">
      <alignment vertical="center" wrapText="1"/>
    </xf>
    <xf numFmtId="0" fontId="5" fillId="4" borderId="6" xfId="0" applyFont="1" applyFill="1" applyBorder="1" applyAlignment="1">
      <alignment shrinkToFit="1"/>
    </xf>
    <xf numFmtId="164" fontId="7" fillId="4" borderId="8" xfId="0" applyNumberFormat="1" applyFont="1" applyFill="1" applyBorder="1"/>
    <xf numFmtId="164" fontId="8" fillId="4" borderId="9" xfId="0" applyNumberFormat="1" applyFont="1" applyFill="1" applyBorder="1"/>
    <xf numFmtId="164" fontId="7" fillId="4" borderId="10" xfId="0" applyNumberFormat="1" applyFont="1" applyFill="1" applyBorder="1"/>
    <xf numFmtId="0" fontId="6" fillId="4" borderId="7" xfId="0" applyFont="1" applyFill="1" applyBorder="1" applyAlignment="1">
      <alignment vertical="center" wrapText="1"/>
    </xf>
    <xf numFmtId="4" fontId="9" fillId="4" borderId="6" xfId="0" applyNumberFormat="1" applyFont="1" applyFill="1" applyBorder="1"/>
    <xf numFmtId="4" fontId="4" fillId="4" borderId="9" xfId="0" applyNumberFormat="1" applyFont="1" applyFill="1" applyBorder="1"/>
    <xf numFmtId="4" fontId="9" fillId="0" borderId="6" xfId="0" applyNumberFormat="1" applyFont="1" applyFill="1" applyBorder="1"/>
    <xf numFmtId="4" fontId="4" fillId="0" borderId="9" xfId="0" applyNumberFormat="1" applyFont="1" applyFill="1" applyBorder="1"/>
    <xf numFmtId="4" fontId="9" fillId="0" borderId="10" xfId="0" applyNumberFormat="1" applyFont="1" applyFill="1" applyBorder="1"/>
    <xf numFmtId="0" fontId="3" fillId="0" borderId="0" xfId="0" applyFont="1" applyAlignment="1">
      <alignment horizontal="center" wrapText="1"/>
    </xf>
    <xf numFmtId="49" fontId="4" fillId="4" borderId="9" xfId="0" applyNumberFormat="1" applyFont="1" applyFill="1" applyBorder="1" applyAlignment="1">
      <alignment shrinkToFit="1"/>
    </xf>
    <xf numFmtId="0" fontId="4" fillId="4" borderId="9" xfId="0" applyFont="1" applyFill="1" applyBorder="1" applyAlignment="1">
      <alignment vertical="top" wrapText="1"/>
    </xf>
    <xf numFmtId="4" fontId="9" fillId="4" borderId="12" xfId="0" applyNumberFormat="1" applyFont="1" applyFill="1" applyBorder="1"/>
    <xf numFmtId="4" fontId="9" fillId="4" borderId="8" xfId="0" applyNumberFormat="1" applyFont="1" applyFill="1" applyBorder="1"/>
    <xf numFmtId="4" fontId="9" fillId="4" borderId="9" xfId="0" applyNumberFormat="1" applyFont="1" applyFill="1" applyBorder="1"/>
    <xf numFmtId="4" fontId="9" fillId="4" borderId="9" xfId="0" applyNumberFormat="1" applyFont="1" applyFill="1" applyBorder="1" applyAlignment="1">
      <alignment horizontal="right"/>
    </xf>
    <xf numFmtId="4" fontId="9" fillId="4" borderId="11" xfId="0" applyNumberFormat="1" applyFont="1" applyFill="1" applyBorder="1"/>
    <xf numFmtId="4" fontId="4" fillId="4" borderId="9" xfId="0" applyNumberFormat="1" applyFont="1" applyFill="1" applyBorder="1" applyAlignment="1">
      <alignment horizontal="center"/>
    </xf>
    <xf numFmtId="49" fontId="2" fillId="4" borderId="9" xfId="0" applyNumberFormat="1" applyFont="1" applyFill="1" applyBorder="1" applyAlignment="1">
      <alignment shrinkToFit="1"/>
    </xf>
    <xf numFmtId="0" fontId="4" fillId="4" borderId="9" xfId="0" applyFont="1" applyFill="1" applyBorder="1" applyAlignment="1">
      <alignment wrapText="1"/>
    </xf>
    <xf numFmtId="4" fontId="9" fillId="6" borderId="9" xfId="0" applyNumberFormat="1" applyFont="1" applyFill="1" applyBorder="1"/>
    <xf numFmtId="4" fontId="9" fillId="6" borderId="9" xfId="0" applyNumberFormat="1" applyFont="1" applyFill="1" applyBorder="1" applyAlignment="1">
      <alignment horizontal="right"/>
    </xf>
    <xf numFmtId="0" fontId="14" fillId="4" borderId="7" xfId="0" applyNumberFormat="1" applyFont="1" applyFill="1" applyBorder="1" applyAlignment="1">
      <alignment vertical="center" wrapText="1"/>
    </xf>
    <xf numFmtId="0" fontId="14" fillId="4" borderId="7" xfId="0" applyFont="1" applyFill="1" applyBorder="1" applyAlignment="1">
      <alignment vertical="center" wrapText="1"/>
    </xf>
    <xf numFmtId="0" fontId="14" fillId="0" borderId="7" xfId="0" applyFont="1" applyFill="1" applyBorder="1" applyAlignment="1">
      <alignment vertical="center" wrapText="1"/>
    </xf>
    <xf numFmtId="0" fontId="3" fillId="0" borderId="0" xfId="0" applyFont="1" applyAlignment="1">
      <alignment horizontal="center" wrapText="1"/>
    </xf>
    <xf numFmtId="0" fontId="2" fillId="0" borderId="1" xfId="0" applyFont="1" applyBorder="1" applyAlignment="1">
      <alignment horizontal="center"/>
    </xf>
    <xf numFmtId="0" fontId="2" fillId="0" borderId="6" xfId="0" applyFont="1" applyBorder="1" applyAlignment="1">
      <alignment horizont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cellXfs>
  <cellStyles count="4">
    <cellStyle name="Обычный" xfId="0" builtinId="0"/>
    <cellStyle name="Обычный 2" xfId="1" xr:uid="{00000000-0005-0000-0000-000001000000}"/>
    <cellStyle name="Обычный 3" xfId="2" xr:uid="{00000000-0005-0000-0000-000030000000}"/>
    <cellStyle name="Обычный 4" xfId="3"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4"/>
  <sheetViews>
    <sheetView tabSelected="1" workbookViewId="0">
      <pane xSplit="2" ySplit="3" topLeftCell="C24" activePane="bottomRight" state="frozen"/>
      <selection activeCell="E23" sqref="E23"/>
      <selection pane="topRight"/>
      <selection pane="bottomLeft"/>
      <selection pane="bottomRight" activeCell="G46" sqref="G46"/>
    </sheetView>
  </sheetViews>
  <sheetFormatPr defaultRowHeight="15.75" x14ac:dyDescent="0.25"/>
  <cols>
    <col min="1" max="1" width="19.5703125" style="1" customWidth="1"/>
    <col min="2" max="2" width="37" style="1" customWidth="1"/>
    <col min="3" max="3" width="17.7109375" style="1" customWidth="1"/>
    <col min="4" max="4" width="16" style="1" customWidth="1"/>
    <col min="5" max="6" width="15.42578125" style="1" customWidth="1"/>
    <col min="7" max="7" width="12.140625" style="1" customWidth="1"/>
    <col min="8" max="8" width="15.140625" style="1" customWidth="1"/>
    <col min="9" max="9" width="16.42578125" style="1" customWidth="1"/>
    <col min="10" max="10" width="12.140625" style="1" customWidth="1"/>
    <col min="11" max="11" width="15.85546875" style="1" customWidth="1"/>
    <col min="12" max="12" width="9.140625" style="1"/>
    <col min="13" max="13" width="12.42578125" style="1" bestFit="1" customWidth="1"/>
    <col min="14" max="16384" width="9.140625" style="1"/>
  </cols>
  <sheetData>
    <row r="1" spans="1:14" ht="13.5" customHeight="1" x14ac:dyDescent="0.25">
      <c r="F1" s="1" t="s">
        <v>0</v>
      </c>
    </row>
    <row r="2" spans="1:14" ht="12" customHeight="1" x14ac:dyDescent="0.25">
      <c r="F2" s="1" t="s">
        <v>1</v>
      </c>
    </row>
    <row r="3" spans="1:14" ht="12" customHeight="1" x14ac:dyDescent="0.25">
      <c r="F3" s="1" t="s">
        <v>2</v>
      </c>
    </row>
    <row r="4" spans="1:14" ht="10.5" customHeight="1" x14ac:dyDescent="0.25">
      <c r="F4" s="2"/>
      <c r="G4" s="2" t="s">
        <v>3</v>
      </c>
      <c r="H4" s="2"/>
      <c r="I4" s="2"/>
      <c r="J4" s="2"/>
      <c r="K4" s="2"/>
      <c r="L4" s="2"/>
      <c r="M4" s="2"/>
      <c r="N4" s="2"/>
    </row>
    <row r="5" spans="1:14" ht="10.5" customHeight="1" x14ac:dyDescent="0.25">
      <c r="F5" s="2"/>
      <c r="G5" s="2"/>
      <c r="H5" s="2"/>
      <c r="I5" s="2"/>
      <c r="J5" s="2"/>
      <c r="K5" s="2"/>
      <c r="L5" s="2"/>
      <c r="M5" s="2"/>
      <c r="N5" s="2"/>
    </row>
    <row r="7" spans="1:14" ht="15.75" customHeight="1" x14ac:dyDescent="0.25">
      <c r="A7" s="90" t="s">
        <v>25</v>
      </c>
      <c r="B7" s="90"/>
      <c r="C7" s="90"/>
      <c r="D7" s="90"/>
      <c r="E7" s="90"/>
      <c r="F7" s="90"/>
      <c r="G7" s="90"/>
      <c r="H7" s="90"/>
      <c r="I7" s="90"/>
      <c r="J7" s="90"/>
      <c r="K7" s="90"/>
    </row>
    <row r="8" spans="1:14" x14ac:dyDescent="0.25">
      <c r="A8" s="90"/>
      <c r="B8" s="90"/>
      <c r="C8" s="90"/>
      <c r="D8" s="90"/>
      <c r="E8" s="90"/>
      <c r="F8" s="90"/>
      <c r="G8" s="90"/>
      <c r="H8" s="90"/>
      <c r="I8" s="90"/>
      <c r="J8" s="90"/>
      <c r="K8" s="90"/>
    </row>
    <row r="9" spans="1:14" x14ac:dyDescent="0.25">
      <c r="A9" s="3"/>
      <c r="B9" s="3"/>
      <c r="C9" s="3"/>
      <c r="D9" s="3"/>
      <c r="E9" s="3"/>
      <c r="F9" s="3"/>
      <c r="G9" s="3"/>
      <c r="H9" s="3"/>
      <c r="I9" s="3"/>
      <c r="J9" s="3"/>
      <c r="K9" s="3"/>
    </row>
    <row r="10" spans="1:14" hidden="1" x14ac:dyDescent="0.25"/>
    <row r="11" spans="1:14" ht="16.5" thickBot="1" x14ac:dyDescent="0.3"/>
    <row r="12" spans="1:14" x14ac:dyDescent="0.25">
      <c r="A12" s="91"/>
      <c r="B12" s="93" t="s">
        <v>4</v>
      </c>
      <c r="C12" s="95" t="s">
        <v>5</v>
      </c>
      <c r="D12" s="96"/>
      <c r="E12" s="97"/>
      <c r="F12" s="95" t="s">
        <v>6</v>
      </c>
      <c r="G12" s="96"/>
      <c r="H12" s="97"/>
      <c r="I12" s="95" t="s">
        <v>27</v>
      </c>
      <c r="J12" s="96"/>
      <c r="K12" s="97"/>
    </row>
    <row r="13" spans="1:14" ht="61.5" customHeight="1" x14ac:dyDescent="0.25">
      <c r="A13" s="92"/>
      <c r="B13" s="94"/>
      <c r="C13" s="4" t="s">
        <v>26</v>
      </c>
      <c r="D13" s="5" t="s">
        <v>7</v>
      </c>
      <c r="E13" s="6" t="s">
        <v>8</v>
      </c>
      <c r="F13" s="4" t="s">
        <v>26</v>
      </c>
      <c r="G13" s="5" t="s">
        <v>7</v>
      </c>
      <c r="H13" s="6" t="s">
        <v>8</v>
      </c>
      <c r="I13" s="4" t="s">
        <v>26</v>
      </c>
      <c r="J13" s="5" t="s">
        <v>7</v>
      </c>
      <c r="K13" s="6" t="s">
        <v>8</v>
      </c>
    </row>
    <row r="14" spans="1:14" ht="21.75" customHeight="1" x14ac:dyDescent="0.25">
      <c r="A14" s="7" t="s">
        <v>9</v>
      </c>
      <c r="B14" s="8" t="s">
        <v>10</v>
      </c>
      <c r="C14" s="9">
        <v>202535100</v>
      </c>
      <c r="D14" s="10">
        <f>SUM(D20:D22)+D15+D16+D17+D18+D19+D23</f>
        <v>5000000</v>
      </c>
      <c r="E14" s="11">
        <f t="shared" ref="E14" si="0">C14+D14</f>
        <v>207535100</v>
      </c>
      <c r="F14" s="12">
        <v>185549900</v>
      </c>
      <c r="G14" s="13"/>
      <c r="H14" s="14">
        <f t="shared" ref="H14:H37" si="1">F14+G14</f>
        <v>185549900</v>
      </c>
      <c r="I14" s="12">
        <v>196722400</v>
      </c>
      <c r="J14" s="13"/>
      <c r="K14" s="14">
        <f t="shared" ref="K14:K37" si="2">I14+J14</f>
        <v>196722400</v>
      </c>
    </row>
    <row r="15" spans="1:14" s="36" customFormat="1" ht="35.25" customHeight="1" x14ac:dyDescent="0.25">
      <c r="A15" s="64" t="s">
        <v>45</v>
      </c>
      <c r="B15" s="87" t="s">
        <v>46</v>
      </c>
      <c r="C15" s="69">
        <v>2835000</v>
      </c>
      <c r="D15" s="70">
        <v>850000</v>
      </c>
      <c r="E15" s="38">
        <f t="shared" ref="E15:E24" si="3">C15+D15</f>
        <v>3685000</v>
      </c>
      <c r="F15" s="65"/>
      <c r="G15" s="66"/>
      <c r="H15" s="67"/>
      <c r="I15" s="65"/>
      <c r="J15" s="66"/>
      <c r="K15" s="67"/>
    </row>
    <row r="16" spans="1:14" s="36" customFormat="1" ht="48.75" customHeight="1" x14ac:dyDescent="0.25">
      <c r="A16" s="64" t="s">
        <v>47</v>
      </c>
      <c r="B16" s="87" t="s">
        <v>48</v>
      </c>
      <c r="C16" s="69">
        <v>2891100</v>
      </c>
      <c r="D16" s="70">
        <v>1707274</v>
      </c>
      <c r="E16" s="38">
        <f t="shared" si="3"/>
        <v>4598374</v>
      </c>
      <c r="F16" s="65"/>
      <c r="G16" s="66"/>
      <c r="H16" s="67"/>
      <c r="I16" s="65"/>
      <c r="J16" s="66"/>
      <c r="K16" s="67"/>
    </row>
    <row r="17" spans="1:11" s="36" customFormat="1" ht="87" customHeight="1" x14ac:dyDescent="0.25">
      <c r="A17" s="64" t="s">
        <v>49</v>
      </c>
      <c r="B17" s="87" t="s">
        <v>50</v>
      </c>
      <c r="C17" s="69">
        <v>594000</v>
      </c>
      <c r="D17" s="70">
        <v>450000</v>
      </c>
      <c r="E17" s="38">
        <f t="shared" si="3"/>
        <v>1044000</v>
      </c>
      <c r="F17" s="65"/>
      <c r="G17" s="66"/>
      <c r="H17" s="67"/>
      <c r="I17" s="65"/>
      <c r="J17" s="66"/>
      <c r="K17" s="67"/>
    </row>
    <row r="18" spans="1:11" s="36" customFormat="1" ht="72" customHeight="1" x14ac:dyDescent="0.25">
      <c r="A18" s="64" t="s">
        <v>51</v>
      </c>
      <c r="B18" s="87" t="s">
        <v>52</v>
      </c>
      <c r="C18" s="69">
        <v>140000</v>
      </c>
      <c r="D18" s="70">
        <v>125000</v>
      </c>
      <c r="E18" s="38">
        <f t="shared" si="3"/>
        <v>265000</v>
      </c>
      <c r="F18" s="65"/>
      <c r="G18" s="66"/>
      <c r="H18" s="67"/>
      <c r="I18" s="65"/>
      <c r="J18" s="66"/>
      <c r="K18" s="67"/>
    </row>
    <row r="19" spans="1:11" s="36" customFormat="1" ht="26.25" customHeight="1" x14ac:dyDescent="0.25">
      <c r="A19" s="64" t="s">
        <v>53</v>
      </c>
      <c r="B19" s="87" t="s">
        <v>54</v>
      </c>
      <c r="C19" s="69">
        <v>110000</v>
      </c>
      <c r="D19" s="70">
        <v>96600</v>
      </c>
      <c r="E19" s="38">
        <f t="shared" si="3"/>
        <v>206600</v>
      </c>
      <c r="F19" s="65"/>
      <c r="G19" s="66"/>
      <c r="H19" s="67"/>
      <c r="I19" s="65"/>
      <c r="J19" s="66"/>
      <c r="K19" s="67"/>
    </row>
    <row r="20" spans="1:11" s="36" customFormat="1" ht="37.5" customHeight="1" x14ac:dyDescent="0.25">
      <c r="A20" s="64" t="s">
        <v>32</v>
      </c>
      <c r="B20" s="88" t="s">
        <v>33</v>
      </c>
      <c r="C20" s="69">
        <v>1400000</v>
      </c>
      <c r="D20" s="70"/>
      <c r="E20" s="38">
        <f t="shared" si="3"/>
        <v>1400000</v>
      </c>
      <c r="F20" s="65"/>
      <c r="G20" s="66"/>
      <c r="H20" s="67"/>
      <c r="I20" s="65"/>
      <c r="J20" s="66"/>
      <c r="K20" s="67"/>
    </row>
    <row r="21" spans="1:11" s="36" customFormat="1" ht="38.25" customHeight="1" x14ac:dyDescent="0.25">
      <c r="A21" s="64" t="s">
        <v>30</v>
      </c>
      <c r="B21" s="88" t="s">
        <v>31</v>
      </c>
      <c r="C21" s="69">
        <v>434200</v>
      </c>
      <c r="D21" s="70"/>
      <c r="E21" s="38">
        <f t="shared" si="3"/>
        <v>434200</v>
      </c>
      <c r="F21" s="65"/>
      <c r="G21" s="66"/>
      <c r="H21" s="67"/>
      <c r="I21" s="65"/>
      <c r="J21" s="66"/>
      <c r="K21" s="67"/>
    </row>
    <row r="22" spans="1:11" s="62" customFormat="1" ht="48.75" customHeight="1" x14ac:dyDescent="0.25">
      <c r="A22" s="58" t="s">
        <v>28</v>
      </c>
      <c r="B22" s="89" t="s">
        <v>29</v>
      </c>
      <c r="C22" s="71">
        <v>2341900</v>
      </c>
      <c r="D22" s="72"/>
      <c r="E22" s="73">
        <f t="shared" si="3"/>
        <v>2341900</v>
      </c>
      <c r="F22" s="59"/>
      <c r="G22" s="60"/>
      <c r="H22" s="61"/>
      <c r="I22" s="59"/>
      <c r="J22" s="60"/>
      <c r="K22" s="61"/>
    </row>
    <row r="23" spans="1:11" s="62" customFormat="1" ht="150.75" customHeight="1" x14ac:dyDescent="0.25">
      <c r="A23" s="58" t="s">
        <v>55</v>
      </c>
      <c r="B23" s="89" t="s">
        <v>56</v>
      </c>
      <c r="C23" s="71">
        <v>403000</v>
      </c>
      <c r="D23" s="72">
        <v>1771126</v>
      </c>
      <c r="E23" s="73">
        <f t="shared" si="3"/>
        <v>2174126</v>
      </c>
      <c r="F23" s="59"/>
      <c r="G23" s="60"/>
      <c r="H23" s="61"/>
      <c r="I23" s="59"/>
      <c r="J23" s="60"/>
      <c r="K23" s="61"/>
    </row>
    <row r="24" spans="1:11" ht="21.75" customHeight="1" x14ac:dyDescent="0.25">
      <c r="A24" s="15" t="s">
        <v>11</v>
      </c>
      <c r="B24" s="8" t="s">
        <v>12</v>
      </c>
      <c r="C24" s="16">
        <f>C25+C26+C31+C33+C36</f>
        <v>1322512842.3099999</v>
      </c>
      <c r="D24" s="17">
        <f>D25+D26+D31+D33+D36</f>
        <v>25886600</v>
      </c>
      <c r="E24" s="11">
        <f t="shared" si="3"/>
        <v>1348399442.3099999</v>
      </c>
      <c r="F24" s="9">
        <f>F25+F26+F31+F33</f>
        <v>1148443877.1999998</v>
      </c>
      <c r="G24" s="18">
        <f>G26+G33+G25+G31</f>
        <v>0</v>
      </c>
      <c r="H24" s="11">
        <f t="shared" si="1"/>
        <v>1148443877.1999998</v>
      </c>
      <c r="I24" s="9">
        <f>I25+I26+I31+I33+I36</f>
        <v>1005409033.8</v>
      </c>
      <c r="J24" s="18">
        <f>J33+J26</f>
        <v>0</v>
      </c>
      <c r="K24" s="11">
        <f t="shared" si="2"/>
        <v>1005409033.8</v>
      </c>
    </row>
    <row r="25" spans="1:11" ht="31.5" customHeight="1" x14ac:dyDescent="0.25">
      <c r="A25" s="15" t="s">
        <v>13</v>
      </c>
      <c r="B25" s="19" t="s">
        <v>14</v>
      </c>
      <c r="C25" s="16">
        <v>124744100</v>
      </c>
      <c r="D25" s="17"/>
      <c r="E25" s="11">
        <f>D25+C25</f>
        <v>124744100</v>
      </c>
      <c r="F25" s="9">
        <v>84730100</v>
      </c>
      <c r="G25" s="18"/>
      <c r="H25" s="11">
        <f t="shared" si="1"/>
        <v>84730100</v>
      </c>
      <c r="I25" s="9">
        <v>73051100</v>
      </c>
      <c r="J25" s="18"/>
      <c r="K25" s="11">
        <f t="shared" si="2"/>
        <v>73051100</v>
      </c>
    </row>
    <row r="26" spans="1:11" ht="27.75" customHeight="1" x14ac:dyDescent="0.25">
      <c r="A26" s="20" t="s">
        <v>15</v>
      </c>
      <c r="B26" s="21" t="s">
        <v>16</v>
      </c>
      <c r="C26" s="11">
        <v>511779271.59000003</v>
      </c>
      <c r="D26" s="37">
        <f>SUM(D27:D30)</f>
        <v>29118700</v>
      </c>
      <c r="E26" s="11">
        <f t="shared" ref="E26" si="4">C26+D26</f>
        <v>540897971.59000003</v>
      </c>
      <c r="F26" s="9">
        <v>415386575.39999998</v>
      </c>
      <c r="G26" s="18"/>
      <c r="H26" s="11">
        <f t="shared" si="1"/>
        <v>415386575.39999998</v>
      </c>
      <c r="I26" s="9">
        <v>259178465.40000001</v>
      </c>
      <c r="J26" s="18"/>
      <c r="K26" s="11">
        <f t="shared" si="2"/>
        <v>259178465.40000001</v>
      </c>
    </row>
    <row r="27" spans="1:11" s="36" customFormat="1" ht="115.5" customHeight="1" x14ac:dyDescent="0.25">
      <c r="A27" s="75" t="s">
        <v>40</v>
      </c>
      <c r="B27" s="76" t="s">
        <v>41</v>
      </c>
      <c r="C27" s="79">
        <v>32090200</v>
      </c>
      <c r="D27" s="79">
        <v>12672000</v>
      </c>
      <c r="E27" s="79">
        <f>C27+D27</f>
        <v>44762200</v>
      </c>
      <c r="F27" s="81"/>
      <c r="G27" s="82"/>
      <c r="H27" s="38"/>
      <c r="I27" s="78"/>
      <c r="J27" s="82"/>
      <c r="K27" s="38"/>
    </row>
    <row r="28" spans="1:11" s="36" customFormat="1" ht="74.25" customHeight="1" x14ac:dyDescent="0.25">
      <c r="A28" s="75" t="s">
        <v>37</v>
      </c>
      <c r="B28" s="76" t="s">
        <v>42</v>
      </c>
      <c r="C28" s="79">
        <v>388599400</v>
      </c>
      <c r="D28" s="79">
        <v>-4392300</v>
      </c>
      <c r="E28" s="79">
        <f>C28+D28</f>
        <v>384207100</v>
      </c>
      <c r="F28" s="79"/>
      <c r="G28" s="82"/>
      <c r="H28" s="38"/>
      <c r="I28" s="78"/>
      <c r="J28" s="82"/>
      <c r="K28" s="38"/>
    </row>
    <row r="29" spans="1:11" s="36" customFormat="1" ht="85.5" customHeight="1" x14ac:dyDescent="0.25">
      <c r="A29" s="75" t="s">
        <v>37</v>
      </c>
      <c r="B29" s="76" t="s">
        <v>39</v>
      </c>
      <c r="C29" s="79">
        <v>1498500</v>
      </c>
      <c r="D29" s="79">
        <v>-646500</v>
      </c>
      <c r="E29" s="38">
        <f>C29+D29</f>
        <v>852000</v>
      </c>
      <c r="F29" s="78"/>
      <c r="G29" s="82"/>
      <c r="H29" s="38"/>
      <c r="I29" s="78"/>
      <c r="J29" s="82"/>
      <c r="K29" s="38"/>
    </row>
    <row r="30" spans="1:11" s="36" customFormat="1" ht="84" customHeight="1" x14ac:dyDescent="0.25">
      <c r="A30" s="75" t="s">
        <v>37</v>
      </c>
      <c r="B30" s="76" t="s">
        <v>38</v>
      </c>
      <c r="C30" s="79">
        <v>41383640</v>
      </c>
      <c r="D30" s="79">
        <v>21485500</v>
      </c>
      <c r="E30" s="38">
        <f>C30+D30</f>
        <v>62869140</v>
      </c>
      <c r="F30" s="78"/>
      <c r="G30" s="82"/>
      <c r="H30" s="38"/>
      <c r="I30" s="78"/>
      <c r="J30" s="82"/>
      <c r="K30" s="38"/>
    </row>
    <row r="31" spans="1:11" s="22" customFormat="1" ht="30" customHeight="1" x14ac:dyDescent="0.25">
      <c r="A31" s="49" t="s">
        <v>17</v>
      </c>
      <c r="B31" s="50" t="s">
        <v>18</v>
      </c>
      <c r="C31" s="46">
        <v>636982392.72000003</v>
      </c>
      <c r="D31" s="23">
        <f>D32</f>
        <v>-460800</v>
      </c>
      <c r="E31" s="11">
        <f t="shared" ref="E31" si="5">C31+D31</f>
        <v>636521592.72000003</v>
      </c>
      <c r="F31" s="9">
        <v>619325601.79999995</v>
      </c>
      <c r="G31" s="17"/>
      <c r="H31" s="11">
        <f t="shared" si="1"/>
        <v>619325601.79999995</v>
      </c>
      <c r="I31" s="9">
        <v>644674668.39999998</v>
      </c>
      <c r="J31" s="17"/>
      <c r="K31" s="11">
        <f t="shared" si="2"/>
        <v>644674668.39999998</v>
      </c>
    </row>
    <row r="32" spans="1:11" s="22" customFormat="1" ht="70.5" customHeight="1" x14ac:dyDescent="0.25">
      <c r="A32" s="75" t="s">
        <v>35</v>
      </c>
      <c r="B32" s="76" t="s">
        <v>36</v>
      </c>
      <c r="C32" s="77">
        <v>52358600</v>
      </c>
      <c r="D32" s="80">
        <v>-460800</v>
      </c>
      <c r="E32" s="38">
        <f>C32+D32</f>
        <v>51897800</v>
      </c>
      <c r="F32" s="78"/>
      <c r="G32" s="79"/>
      <c r="H32" s="38"/>
      <c r="I32" s="78"/>
      <c r="J32" s="79"/>
      <c r="K32" s="38"/>
    </row>
    <row r="33" spans="1:11" ht="36" customHeight="1" x14ac:dyDescent="0.25">
      <c r="A33" s="51" t="s">
        <v>19</v>
      </c>
      <c r="B33" s="52" t="s">
        <v>20</v>
      </c>
      <c r="C33" s="37">
        <v>49007078</v>
      </c>
      <c r="D33" s="24">
        <f>D35+D34</f>
        <v>-2771300</v>
      </c>
      <c r="E33" s="11">
        <f>C33+D33</f>
        <v>46235778</v>
      </c>
      <c r="F33" s="9">
        <v>29001600</v>
      </c>
      <c r="G33" s="24"/>
      <c r="H33" s="11">
        <f t="shared" si="1"/>
        <v>29001600</v>
      </c>
      <c r="I33" s="9">
        <v>28504800</v>
      </c>
      <c r="J33" s="24"/>
      <c r="K33" s="11">
        <f t="shared" si="2"/>
        <v>28504800</v>
      </c>
    </row>
    <row r="34" spans="1:11" s="36" customFormat="1" ht="125.25" customHeight="1" x14ac:dyDescent="0.25">
      <c r="A34" s="83" t="s">
        <v>43</v>
      </c>
      <c r="B34" s="84" t="s">
        <v>44</v>
      </c>
      <c r="C34" s="81">
        <v>35430710</v>
      </c>
      <c r="D34" s="80">
        <v>-3000000</v>
      </c>
      <c r="E34" s="38">
        <f>C34+D34</f>
        <v>32430710</v>
      </c>
      <c r="F34" s="78"/>
      <c r="G34" s="80"/>
      <c r="H34" s="38"/>
      <c r="I34" s="78"/>
      <c r="J34" s="80"/>
      <c r="K34" s="38"/>
    </row>
    <row r="35" spans="1:11" s="22" customFormat="1" ht="101.25" customHeight="1" x14ac:dyDescent="0.25">
      <c r="A35" s="53" t="s">
        <v>24</v>
      </c>
      <c r="B35" s="54" t="s">
        <v>34</v>
      </c>
      <c r="C35" s="47">
        <v>3287500</v>
      </c>
      <c r="D35" s="39">
        <v>228700</v>
      </c>
      <c r="E35" s="38">
        <f t="shared" ref="E35" si="6">C35+D35</f>
        <v>3516200</v>
      </c>
      <c r="F35" s="40"/>
      <c r="G35" s="41"/>
      <c r="H35" s="42"/>
      <c r="I35" s="43"/>
      <c r="J35" s="44"/>
      <c r="K35" s="45"/>
    </row>
    <row r="36" spans="1:11" ht="31.5" customHeight="1" thickBot="1" x14ac:dyDescent="0.3">
      <c r="A36" s="55" t="s">
        <v>21</v>
      </c>
      <c r="B36" s="56" t="s">
        <v>22</v>
      </c>
      <c r="C36" s="37"/>
      <c r="D36" s="24"/>
      <c r="E36" s="11">
        <f t="shared" ref="E36" si="7">C36+D36</f>
        <v>0</v>
      </c>
      <c r="F36" s="25"/>
      <c r="G36" s="26"/>
      <c r="H36" s="27"/>
      <c r="I36" s="25"/>
      <c r="J36" s="26"/>
      <c r="K36" s="27"/>
    </row>
    <row r="37" spans="1:11" ht="24.75" customHeight="1" thickBot="1" x14ac:dyDescent="0.3">
      <c r="A37" s="57" t="s">
        <v>23</v>
      </c>
      <c r="B37" s="57"/>
      <c r="C37" s="48">
        <f>C14+C24</f>
        <v>1525047942.3099999</v>
      </c>
      <c r="D37" s="34">
        <f>D14+D24</f>
        <v>30886600</v>
      </c>
      <c r="E37" s="34">
        <f>E14+E24</f>
        <v>1555934542.3099999</v>
      </c>
      <c r="F37" s="35">
        <f>F14+F24</f>
        <v>1333993777.1999998</v>
      </c>
      <c r="G37" s="35">
        <f>G14+G24</f>
        <v>0</v>
      </c>
      <c r="H37" s="35">
        <f t="shared" si="1"/>
        <v>1333993777.1999998</v>
      </c>
      <c r="I37" s="35">
        <f>I14+I24</f>
        <v>1202131433.8</v>
      </c>
      <c r="J37" s="35">
        <f>J14+J24</f>
        <v>0</v>
      </c>
      <c r="K37" s="35">
        <f t="shared" si="2"/>
        <v>1202131433.8</v>
      </c>
    </row>
    <row r="38" spans="1:11" x14ac:dyDescent="0.25">
      <c r="A38" s="28"/>
      <c r="C38" s="29"/>
      <c r="D38" s="29"/>
      <c r="E38" s="29"/>
      <c r="F38" s="29"/>
      <c r="G38" s="29"/>
      <c r="H38" s="29"/>
      <c r="I38" s="29"/>
      <c r="J38" s="29"/>
      <c r="K38" s="29"/>
    </row>
    <row r="39" spans="1:11" x14ac:dyDescent="0.25">
      <c r="A39" s="30"/>
      <c r="E39" s="31"/>
      <c r="F39" s="29"/>
      <c r="G39" s="29"/>
      <c r="H39" s="29"/>
      <c r="I39" s="29"/>
      <c r="J39" s="29"/>
      <c r="K39" s="29"/>
    </row>
    <row r="41" spans="1:11" x14ac:dyDescent="0.25">
      <c r="F41" s="32"/>
      <c r="I41" s="32"/>
    </row>
    <row r="44" spans="1:11" x14ac:dyDescent="0.25">
      <c r="F44" s="33"/>
    </row>
  </sheetData>
  <mergeCells count="6">
    <mergeCell ref="A7:K8"/>
    <mergeCell ref="A12:A13"/>
    <mergeCell ref="B12:B13"/>
    <mergeCell ref="C12:E12"/>
    <mergeCell ref="F12:H12"/>
    <mergeCell ref="I12:K12"/>
  </mergeCells>
  <pageMargins left="0.70866141732283472" right="0.70866141732283472" top="0.74803149606299213" bottom="0.74803149606299213" header="0.31496062992125984" footer="0.31496062992125984"/>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82862-7D8A-48FE-BD71-DFE94776146A}">
  <dimension ref="A1:N38"/>
  <sheetViews>
    <sheetView topLeftCell="A26" workbookViewId="0">
      <selection activeCell="C27" sqref="C27"/>
    </sheetView>
  </sheetViews>
  <sheetFormatPr defaultRowHeight="15.75" x14ac:dyDescent="0.25"/>
  <cols>
    <col min="1" max="1" width="19.5703125" style="1" customWidth="1"/>
    <col min="2" max="2" width="37" style="1" customWidth="1"/>
    <col min="3" max="3" width="17.7109375" style="1" customWidth="1"/>
    <col min="4" max="4" width="16" style="1" customWidth="1"/>
    <col min="5" max="6" width="15.42578125" style="1" customWidth="1"/>
    <col min="7" max="7" width="12.140625" style="1" customWidth="1"/>
    <col min="8" max="8" width="15.140625" style="1" customWidth="1"/>
    <col min="9" max="9" width="16.42578125" style="1" customWidth="1"/>
    <col min="10" max="10" width="12.140625" style="1" customWidth="1"/>
    <col min="11" max="11" width="15.85546875" style="1" customWidth="1"/>
    <col min="12" max="12" width="9.140625" style="1"/>
    <col min="13" max="13" width="12.42578125" style="1" bestFit="1" customWidth="1"/>
    <col min="14" max="16384" width="9.140625" style="1"/>
  </cols>
  <sheetData>
    <row r="1" spans="1:14" ht="13.5" customHeight="1" x14ac:dyDescent="0.25">
      <c r="F1" s="1" t="s">
        <v>0</v>
      </c>
    </row>
    <row r="2" spans="1:14" ht="12" customHeight="1" x14ac:dyDescent="0.25">
      <c r="F2" s="1" t="s">
        <v>1</v>
      </c>
    </row>
    <row r="3" spans="1:14" ht="12" customHeight="1" x14ac:dyDescent="0.25">
      <c r="F3" s="1" t="s">
        <v>2</v>
      </c>
    </row>
    <row r="4" spans="1:14" ht="10.5" customHeight="1" x14ac:dyDescent="0.25">
      <c r="F4" s="2"/>
      <c r="G4" s="2" t="s">
        <v>3</v>
      </c>
      <c r="H4" s="2"/>
      <c r="I4" s="2"/>
      <c r="J4" s="2"/>
      <c r="K4" s="2"/>
      <c r="L4" s="2"/>
      <c r="M4" s="2"/>
      <c r="N4" s="2"/>
    </row>
    <row r="5" spans="1:14" ht="10.5" customHeight="1" x14ac:dyDescent="0.25">
      <c r="F5" s="2"/>
      <c r="G5" s="2"/>
      <c r="H5" s="2"/>
      <c r="I5" s="2"/>
      <c r="J5" s="2"/>
      <c r="K5" s="2"/>
      <c r="L5" s="2"/>
      <c r="M5" s="2"/>
      <c r="N5" s="2"/>
    </row>
    <row r="7" spans="1:14" ht="15.75" customHeight="1" x14ac:dyDescent="0.25">
      <c r="A7" s="90" t="s">
        <v>25</v>
      </c>
      <c r="B7" s="90"/>
      <c r="C7" s="90"/>
      <c r="D7" s="90"/>
      <c r="E7" s="90"/>
      <c r="F7" s="90"/>
      <c r="G7" s="90"/>
      <c r="H7" s="90"/>
      <c r="I7" s="90"/>
      <c r="J7" s="90"/>
      <c r="K7" s="90"/>
    </row>
    <row r="8" spans="1:14" x14ac:dyDescent="0.25">
      <c r="A8" s="90"/>
      <c r="B8" s="90"/>
      <c r="C8" s="90"/>
      <c r="D8" s="90"/>
      <c r="E8" s="90"/>
      <c r="F8" s="90"/>
      <c r="G8" s="90"/>
      <c r="H8" s="90"/>
      <c r="I8" s="90"/>
      <c r="J8" s="90"/>
      <c r="K8" s="90"/>
    </row>
    <row r="9" spans="1:14" x14ac:dyDescent="0.25">
      <c r="A9" s="74"/>
      <c r="B9" s="74"/>
      <c r="C9" s="74"/>
      <c r="D9" s="74"/>
      <c r="E9" s="74"/>
      <c r="F9" s="74"/>
      <c r="G9" s="74"/>
      <c r="H9" s="74"/>
      <c r="I9" s="74"/>
      <c r="J9" s="74"/>
      <c r="K9" s="74"/>
    </row>
    <row r="10" spans="1:14" hidden="1" x14ac:dyDescent="0.25"/>
    <row r="11" spans="1:14" ht="16.5" thickBot="1" x14ac:dyDescent="0.3"/>
    <row r="12" spans="1:14" x14ac:dyDescent="0.25">
      <c r="A12" s="91"/>
      <c r="B12" s="93" t="s">
        <v>4</v>
      </c>
      <c r="C12" s="95" t="s">
        <v>5</v>
      </c>
      <c r="D12" s="96"/>
      <c r="E12" s="97"/>
      <c r="F12" s="95" t="s">
        <v>6</v>
      </c>
      <c r="G12" s="96"/>
      <c r="H12" s="97"/>
      <c r="I12" s="95" t="s">
        <v>27</v>
      </c>
      <c r="J12" s="96"/>
      <c r="K12" s="97"/>
    </row>
    <row r="13" spans="1:14" ht="61.5" customHeight="1" x14ac:dyDescent="0.25">
      <c r="A13" s="92"/>
      <c r="B13" s="94"/>
      <c r="C13" s="4" t="s">
        <v>26</v>
      </c>
      <c r="D13" s="5" t="s">
        <v>7</v>
      </c>
      <c r="E13" s="6" t="s">
        <v>8</v>
      </c>
      <c r="F13" s="4" t="s">
        <v>26</v>
      </c>
      <c r="G13" s="5" t="s">
        <v>7</v>
      </c>
      <c r="H13" s="6" t="s">
        <v>8</v>
      </c>
      <c r="I13" s="4" t="s">
        <v>26</v>
      </c>
      <c r="J13" s="5" t="s">
        <v>7</v>
      </c>
      <c r="K13" s="6" t="s">
        <v>8</v>
      </c>
    </row>
    <row r="14" spans="1:14" ht="21.75" customHeight="1" x14ac:dyDescent="0.25">
      <c r="A14" s="7" t="s">
        <v>9</v>
      </c>
      <c r="B14" s="8" t="s">
        <v>10</v>
      </c>
      <c r="C14" s="9">
        <v>202535100</v>
      </c>
      <c r="D14" s="10">
        <f>SUM(D15:D17)</f>
        <v>0</v>
      </c>
      <c r="E14" s="11">
        <f t="shared" ref="E14" si="0">C14+D14</f>
        <v>202535100</v>
      </c>
      <c r="F14" s="12">
        <v>185549900</v>
      </c>
      <c r="G14" s="13"/>
      <c r="H14" s="14">
        <f t="shared" ref="H14:H31" si="1">F14+G14</f>
        <v>185549900</v>
      </c>
      <c r="I14" s="12">
        <v>196722400</v>
      </c>
      <c r="J14" s="13"/>
      <c r="K14" s="14">
        <f t="shared" ref="K14:K31" si="2">I14+J14</f>
        <v>196722400</v>
      </c>
    </row>
    <row r="15" spans="1:14" s="36" customFormat="1" ht="37.5" customHeight="1" x14ac:dyDescent="0.25">
      <c r="A15" s="64" t="s">
        <v>32</v>
      </c>
      <c r="B15" s="68" t="s">
        <v>33</v>
      </c>
      <c r="C15" s="69">
        <v>1400000</v>
      </c>
      <c r="D15" s="70"/>
      <c r="E15" s="38">
        <f>C15+D15</f>
        <v>1400000</v>
      </c>
      <c r="F15" s="65"/>
      <c r="G15" s="66"/>
      <c r="H15" s="67"/>
      <c r="I15" s="65"/>
      <c r="J15" s="66"/>
      <c r="K15" s="67"/>
    </row>
    <row r="16" spans="1:14" s="36" customFormat="1" ht="38.25" customHeight="1" x14ac:dyDescent="0.25">
      <c r="A16" s="64" t="s">
        <v>30</v>
      </c>
      <c r="B16" s="68" t="s">
        <v>31</v>
      </c>
      <c r="C16" s="69">
        <v>434200</v>
      </c>
      <c r="D16" s="70"/>
      <c r="E16" s="38">
        <f>C16+D16</f>
        <v>434200</v>
      </c>
      <c r="F16" s="65"/>
      <c r="G16" s="66"/>
      <c r="H16" s="67"/>
      <c r="I16" s="65"/>
      <c r="J16" s="66"/>
      <c r="K16" s="67"/>
    </row>
    <row r="17" spans="1:11" s="62" customFormat="1" ht="48.75" customHeight="1" x14ac:dyDescent="0.25">
      <c r="A17" s="58" t="s">
        <v>28</v>
      </c>
      <c r="B17" s="63" t="s">
        <v>29</v>
      </c>
      <c r="C17" s="71">
        <v>2341900</v>
      </c>
      <c r="D17" s="72"/>
      <c r="E17" s="73">
        <f>C17+D17</f>
        <v>2341900</v>
      </c>
      <c r="F17" s="59"/>
      <c r="G17" s="60"/>
      <c r="H17" s="61"/>
      <c r="I17" s="59"/>
      <c r="J17" s="60"/>
      <c r="K17" s="61"/>
    </row>
    <row r="18" spans="1:11" ht="21.75" customHeight="1" x14ac:dyDescent="0.25">
      <c r="A18" s="15" t="s">
        <v>11</v>
      </c>
      <c r="B18" s="8" t="s">
        <v>12</v>
      </c>
      <c r="C18" s="16">
        <f>C19+C20+C25+C27+C30</f>
        <v>1322512842.3099999</v>
      </c>
      <c r="D18" s="17">
        <f>D19+D20+D25+D27+D30</f>
        <v>-232100</v>
      </c>
      <c r="E18" s="11">
        <f>C18+D18</f>
        <v>1322280742.3099999</v>
      </c>
      <c r="F18" s="9">
        <f>F19+F20+F25+F27</f>
        <v>1148443877.1999998</v>
      </c>
      <c r="G18" s="18">
        <f>G20+G27+G19+G25</f>
        <v>0</v>
      </c>
      <c r="H18" s="11">
        <f t="shared" si="1"/>
        <v>1148443877.1999998</v>
      </c>
      <c r="I18" s="9">
        <f>I19+I20+I25+I27+I30</f>
        <v>1005409033.8</v>
      </c>
      <c r="J18" s="18">
        <f>J27+J20</f>
        <v>0</v>
      </c>
      <c r="K18" s="11">
        <f t="shared" si="2"/>
        <v>1005409033.8</v>
      </c>
    </row>
    <row r="19" spans="1:11" ht="31.5" customHeight="1" x14ac:dyDescent="0.25">
      <c r="A19" s="15" t="s">
        <v>13</v>
      </c>
      <c r="B19" s="19" t="s">
        <v>14</v>
      </c>
      <c r="C19" s="16">
        <v>124744100</v>
      </c>
      <c r="D19" s="17"/>
      <c r="E19" s="11">
        <f>D19+C19</f>
        <v>124744100</v>
      </c>
      <c r="F19" s="9">
        <v>84730100</v>
      </c>
      <c r="G19" s="18"/>
      <c r="H19" s="11">
        <f t="shared" si="1"/>
        <v>84730100</v>
      </c>
      <c r="I19" s="9">
        <v>73051100</v>
      </c>
      <c r="J19" s="18"/>
      <c r="K19" s="11">
        <f t="shared" si="2"/>
        <v>73051100</v>
      </c>
    </row>
    <row r="20" spans="1:11" ht="27.75" customHeight="1" x14ac:dyDescent="0.25">
      <c r="A20" s="20" t="s">
        <v>15</v>
      </c>
      <c r="B20" s="21" t="s">
        <v>16</v>
      </c>
      <c r="C20" s="11">
        <v>511779271.59000003</v>
      </c>
      <c r="D20" s="37">
        <f>SUM(D21:D24)</f>
        <v>0</v>
      </c>
      <c r="E20" s="11">
        <f t="shared" ref="E20" si="3">C20+D20</f>
        <v>511779271.59000003</v>
      </c>
      <c r="F20" s="9">
        <v>415386575.39999998</v>
      </c>
      <c r="G20" s="18"/>
      <c r="H20" s="11">
        <f t="shared" si="1"/>
        <v>415386575.39999998</v>
      </c>
      <c r="I20" s="9">
        <v>259178465.40000001</v>
      </c>
      <c r="J20" s="18"/>
      <c r="K20" s="11">
        <f t="shared" si="2"/>
        <v>259178465.40000001</v>
      </c>
    </row>
    <row r="21" spans="1:11" s="36" customFormat="1" ht="115.5" customHeight="1" x14ac:dyDescent="0.25">
      <c r="A21" s="75" t="s">
        <v>40</v>
      </c>
      <c r="B21" s="76" t="s">
        <v>41</v>
      </c>
      <c r="C21" s="79">
        <v>32090200</v>
      </c>
      <c r="D21" s="85"/>
      <c r="E21" s="79">
        <f>C21+D21</f>
        <v>32090200</v>
      </c>
      <c r="F21" s="81"/>
      <c r="G21" s="82"/>
      <c r="H21" s="38"/>
      <c r="I21" s="78"/>
      <c r="J21" s="82"/>
      <c r="K21" s="38"/>
    </row>
    <row r="22" spans="1:11" s="36" customFormat="1" ht="74.25" customHeight="1" x14ac:dyDescent="0.25">
      <c r="A22" s="75" t="s">
        <v>37</v>
      </c>
      <c r="B22" s="76" t="s">
        <v>42</v>
      </c>
      <c r="C22" s="79">
        <v>388599400</v>
      </c>
      <c r="D22" s="85"/>
      <c r="E22" s="79">
        <f>C22+D22</f>
        <v>388599400</v>
      </c>
      <c r="F22" s="79"/>
      <c r="G22" s="82"/>
      <c r="H22" s="38"/>
      <c r="I22" s="78"/>
      <c r="J22" s="82"/>
      <c r="K22" s="38"/>
    </row>
    <row r="23" spans="1:11" s="36" customFormat="1" ht="85.5" customHeight="1" x14ac:dyDescent="0.25">
      <c r="A23" s="75" t="s">
        <v>37</v>
      </c>
      <c r="B23" s="76" t="s">
        <v>39</v>
      </c>
      <c r="C23" s="79">
        <v>1498500</v>
      </c>
      <c r="D23" s="85"/>
      <c r="E23" s="38">
        <f>C23+D23</f>
        <v>1498500</v>
      </c>
      <c r="F23" s="78"/>
      <c r="G23" s="82"/>
      <c r="H23" s="38"/>
      <c r="I23" s="78"/>
      <c r="J23" s="82"/>
      <c r="K23" s="38"/>
    </row>
    <row r="24" spans="1:11" s="36" customFormat="1" ht="84" customHeight="1" x14ac:dyDescent="0.25">
      <c r="A24" s="75" t="s">
        <v>37</v>
      </c>
      <c r="B24" s="76" t="s">
        <v>38</v>
      </c>
      <c r="C24" s="79">
        <v>41383640</v>
      </c>
      <c r="D24" s="85"/>
      <c r="E24" s="38">
        <f>C24+D24</f>
        <v>41383640</v>
      </c>
      <c r="F24" s="78"/>
      <c r="G24" s="82"/>
      <c r="H24" s="38"/>
      <c r="I24" s="78"/>
      <c r="J24" s="82"/>
      <c r="K24" s="38"/>
    </row>
    <row r="25" spans="1:11" s="22" customFormat="1" ht="30" customHeight="1" x14ac:dyDescent="0.25">
      <c r="A25" s="49" t="s">
        <v>17</v>
      </c>
      <c r="B25" s="50" t="s">
        <v>18</v>
      </c>
      <c r="C25" s="46">
        <v>636982392.72000003</v>
      </c>
      <c r="D25" s="23">
        <f>D26</f>
        <v>-460800</v>
      </c>
      <c r="E25" s="11">
        <f t="shared" ref="E25" si="4">C25+D25</f>
        <v>636521592.72000003</v>
      </c>
      <c r="F25" s="9">
        <v>619325601.79999995</v>
      </c>
      <c r="G25" s="17"/>
      <c r="H25" s="11">
        <f t="shared" si="1"/>
        <v>619325601.79999995</v>
      </c>
      <c r="I25" s="9">
        <v>644674668.39999998</v>
      </c>
      <c r="J25" s="17"/>
      <c r="K25" s="11">
        <f t="shared" si="2"/>
        <v>644674668.39999998</v>
      </c>
    </row>
    <row r="26" spans="1:11" s="22" customFormat="1" ht="70.5" customHeight="1" x14ac:dyDescent="0.25">
      <c r="A26" s="75" t="s">
        <v>35</v>
      </c>
      <c r="B26" s="76" t="s">
        <v>36</v>
      </c>
      <c r="C26" s="77">
        <v>52358600</v>
      </c>
      <c r="D26" s="80">
        <v>-460800</v>
      </c>
      <c r="E26" s="38">
        <f>C26+D26</f>
        <v>51897800</v>
      </c>
      <c r="F26" s="78"/>
      <c r="G26" s="79"/>
      <c r="H26" s="38"/>
      <c r="I26" s="78"/>
      <c r="J26" s="79"/>
      <c r="K26" s="38"/>
    </row>
    <row r="27" spans="1:11" ht="36" customHeight="1" x14ac:dyDescent="0.25">
      <c r="A27" s="51" t="s">
        <v>19</v>
      </c>
      <c r="B27" s="52" t="s">
        <v>20</v>
      </c>
      <c r="C27" s="37">
        <v>49007078</v>
      </c>
      <c r="D27" s="24">
        <f>D29+D28</f>
        <v>228700</v>
      </c>
      <c r="E27" s="11">
        <f>C27+D27</f>
        <v>49235778</v>
      </c>
      <c r="F27" s="9">
        <v>29001600</v>
      </c>
      <c r="G27" s="24"/>
      <c r="H27" s="11">
        <f t="shared" si="1"/>
        <v>29001600</v>
      </c>
      <c r="I27" s="9">
        <v>28504800</v>
      </c>
      <c r="J27" s="24"/>
      <c r="K27" s="11">
        <f t="shared" si="2"/>
        <v>28504800</v>
      </c>
    </row>
    <row r="28" spans="1:11" s="36" customFormat="1" ht="125.25" customHeight="1" x14ac:dyDescent="0.25">
      <c r="A28" s="83" t="s">
        <v>43</v>
      </c>
      <c r="B28" s="84" t="s">
        <v>44</v>
      </c>
      <c r="C28" s="81">
        <v>35430710</v>
      </c>
      <c r="D28" s="86"/>
      <c r="E28" s="38">
        <f>C28+D28</f>
        <v>35430710</v>
      </c>
      <c r="F28" s="78"/>
      <c r="G28" s="80"/>
      <c r="H28" s="38"/>
      <c r="I28" s="78"/>
      <c r="J28" s="80"/>
      <c r="K28" s="38"/>
    </row>
    <row r="29" spans="1:11" s="22" customFormat="1" ht="101.25" customHeight="1" x14ac:dyDescent="0.25">
      <c r="A29" s="53" t="s">
        <v>24</v>
      </c>
      <c r="B29" s="54" t="s">
        <v>34</v>
      </c>
      <c r="C29" s="47">
        <v>3287500</v>
      </c>
      <c r="D29" s="39">
        <v>228700</v>
      </c>
      <c r="E29" s="38">
        <f t="shared" ref="E29:E30" si="5">C29+D29</f>
        <v>3516200</v>
      </c>
      <c r="F29" s="40"/>
      <c r="G29" s="41"/>
      <c r="H29" s="42"/>
      <c r="I29" s="43"/>
      <c r="J29" s="44"/>
      <c r="K29" s="45"/>
    </row>
    <row r="30" spans="1:11" ht="31.5" customHeight="1" thickBot="1" x14ac:dyDescent="0.3">
      <c r="A30" s="55" t="s">
        <v>21</v>
      </c>
      <c r="B30" s="56" t="s">
        <v>22</v>
      </c>
      <c r="C30" s="37"/>
      <c r="D30" s="24"/>
      <c r="E30" s="11">
        <f t="shared" si="5"/>
        <v>0</v>
      </c>
      <c r="F30" s="25"/>
      <c r="G30" s="26"/>
      <c r="H30" s="27"/>
      <c r="I30" s="25"/>
      <c r="J30" s="26"/>
      <c r="K30" s="27"/>
    </row>
    <row r="31" spans="1:11" ht="24.75" customHeight="1" thickBot="1" x14ac:dyDescent="0.3">
      <c r="A31" s="57" t="s">
        <v>23</v>
      </c>
      <c r="B31" s="57"/>
      <c r="C31" s="48">
        <f>C14+C18</f>
        <v>1525047942.3099999</v>
      </c>
      <c r="D31" s="34">
        <f>D14+D18</f>
        <v>-232100</v>
      </c>
      <c r="E31" s="34">
        <f>E14+E18</f>
        <v>1524815842.3099999</v>
      </c>
      <c r="F31" s="35">
        <f>F14+F18</f>
        <v>1333993777.1999998</v>
      </c>
      <c r="G31" s="35">
        <f>G14+G18</f>
        <v>0</v>
      </c>
      <c r="H31" s="35">
        <f t="shared" si="1"/>
        <v>1333993777.1999998</v>
      </c>
      <c r="I31" s="35">
        <f>I14+I18</f>
        <v>1202131433.8</v>
      </c>
      <c r="J31" s="35">
        <f>J14+J18</f>
        <v>0</v>
      </c>
      <c r="K31" s="35">
        <f t="shared" si="2"/>
        <v>1202131433.8</v>
      </c>
    </row>
    <row r="32" spans="1:11" x14ac:dyDescent="0.25">
      <c r="A32" s="28"/>
      <c r="C32" s="29"/>
      <c r="D32" s="29"/>
      <c r="E32" s="29"/>
      <c r="F32" s="29"/>
      <c r="G32" s="29"/>
      <c r="H32" s="29"/>
      <c r="I32" s="29"/>
      <c r="J32" s="29"/>
      <c r="K32" s="29"/>
    </row>
    <row r="33" spans="1:11" x14ac:dyDescent="0.25">
      <c r="A33" s="30"/>
      <c r="E33" s="31"/>
      <c r="F33" s="29"/>
      <c r="G33" s="29"/>
      <c r="H33" s="29"/>
      <c r="I33" s="29"/>
      <c r="J33" s="29"/>
      <c r="K33" s="29"/>
    </row>
    <row r="35" spans="1:11" x14ac:dyDescent="0.25">
      <c r="F35" s="32"/>
      <c r="I35" s="32"/>
    </row>
    <row r="38" spans="1:11" x14ac:dyDescent="0.25">
      <c r="F38" s="33"/>
    </row>
  </sheetData>
  <mergeCells count="6">
    <mergeCell ref="A7:K8"/>
    <mergeCell ref="A12:A13"/>
    <mergeCell ref="B12:B13"/>
    <mergeCell ref="C12:E12"/>
    <mergeCell ref="F12:H12"/>
    <mergeCell ref="I12:K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Лист2</vt:lpstr>
      <vt:lpstr>Лист1!Print_Titles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Волчок Ольга Владимировна</cp:lastModifiedBy>
  <cp:revision>3</cp:revision>
  <cp:lastPrinted>2024-07-19T02:53:53Z</cp:lastPrinted>
  <dcterms:created xsi:type="dcterms:W3CDTF">2014-05-27T04:45:52Z</dcterms:created>
  <dcterms:modified xsi:type="dcterms:W3CDTF">2024-11-26T05:35:21Z</dcterms:modified>
</cp:coreProperties>
</file>